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75" windowWidth="27360" windowHeight="12030"/>
  </bookViews>
  <sheets>
    <sheet name="дот 2026" sheetId="1" r:id="rId1"/>
  </sheets>
  <calcPr calcId="144525"/>
</workbook>
</file>

<file path=xl/calcChain.xml><?xml version="1.0" encoding="utf-8"?>
<calcChain xmlns="http://schemas.openxmlformats.org/spreadsheetml/2006/main">
  <c r="D24" i="1" l="1"/>
  <c r="C24" i="1" l="1"/>
  <c r="E24" i="1" l="1"/>
  <c r="F24" i="1" l="1"/>
  <c r="G24" i="1" l="1"/>
</calcChain>
</file>

<file path=xl/sharedStrings.xml><?xml version="1.0" encoding="utf-8"?>
<sst xmlns="http://schemas.openxmlformats.org/spreadsheetml/2006/main" count="28" uniqueCount="28">
  <si>
    <t>Всего расходы</t>
  </si>
  <si>
    <t>№</t>
  </si>
  <si>
    <t>Наименование МО</t>
  </si>
  <si>
    <t>Бай-Тайгинский кожуун</t>
  </si>
  <si>
    <t>Барун-Хемчикский кожуун</t>
  </si>
  <si>
    <t>Дзун-Хемчикский кожуун</t>
  </si>
  <si>
    <t>Каа-Хемский кожуун</t>
  </si>
  <si>
    <t>Кызылский кожуун</t>
  </si>
  <si>
    <t>Монгун-Тайгинский кожуун</t>
  </si>
  <si>
    <t>Овюрский кожуун</t>
  </si>
  <si>
    <t>Пий-Хемский кожуун</t>
  </si>
  <si>
    <t>Сут-Хольский кожуун</t>
  </si>
  <si>
    <t>Тандинский кожуун</t>
  </si>
  <si>
    <t>Тес-Хемский кожуун</t>
  </si>
  <si>
    <t>Тере-Хольский кожуун</t>
  </si>
  <si>
    <t>Тоджинский кожуун</t>
  </si>
  <si>
    <t>Улуг-Хемский кожуун</t>
  </si>
  <si>
    <t>Чаа-Хольский кожуун</t>
  </si>
  <si>
    <t>Чеди-Хольский кожуун</t>
  </si>
  <si>
    <t>Эрзинский кожуун</t>
  </si>
  <si>
    <t>г.Ак-Довурак</t>
  </si>
  <si>
    <t>г.Кызыл</t>
  </si>
  <si>
    <t>Всего</t>
  </si>
  <si>
    <t>Налоговые и неналоговые доходы</t>
  </si>
  <si>
    <t>Расчет дотации на поддержку мер по обеспечению сбалансированности бюджетов муниципальных районов (городских округов) Республики Тыва на 2026 год</t>
  </si>
  <si>
    <t>Численность постоянного населения на 01.01.2025 г.</t>
  </si>
  <si>
    <t>Расчетный объем дотации на поддержку мер по сбалансированности на 2026 год</t>
  </si>
  <si>
    <t>Объем дотаций на выравнивание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</si>
</sst>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2">
    <xf numFmtId="0" fontId="0" fillId="0" borderId="0"/>
    <xf numFmtId="0" fontId="3" fillId="0" borderId="0"/>
    <xf numFmtId="0" fontId="1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3" fillId="0" borderId="4" applyNumberFormat="0">
      <alignment horizontal="right" vertical="top"/>
    </xf>
    <xf numFmtId="0" fontId="13" fillId="0" borderId="4" applyNumberFormat="0">
      <alignment horizontal="right" vertical="top"/>
    </xf>
    <xf numFmtId="0" fontId="13" fillId="21" borderId="4" applyNumberFormat="0">
      <alignment horizontal="right" vertical="top"/>
    </xf>
    <xf numFmtId="49" fontId="13" fillId="20" borderId="4">
      <alignment horizontal="left" vertical="top"/>
    </xf>
    <xf numFmtId="49" fontId="14" fillId="0" borderId="4">
      <alignment horizontal="left" vertical="top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" fillId="11" borderId="4">
      <alignment horizontal="left" vertical="top" wrapText="1"/>
    </xf>
    <xf numFmtId="0" fontId="14" fillId="0" borderId="4">
      <alignment horizontal="left" vertical="top" wrapText="1"/>
    </xf>
    <xf numFmtId="0" fontId="13" fillId="2" borderId="4">
      <alignment horizontal="left" vertical="top" wrapText="1"/>
    </xf>
    <xf numFmtId="0" fontId="13" fillId="22" borderId="4">
      <alignment horizontal="left" vertical="top" wrapText="1"/>
    </xf>
    <xf numFmtId="0" fontId="13" fillId="23" borderId="4">
      <alignment horizontal="left" vertical="top" wrapText="1"/>
    </xf>
    <xf numFmtId="0" fontId="13" fillId="24" borderId="4">
      <alignment horizontal="left" vertical="top" wrapText="1"/>
    </xf>
    <xf numFmtId="0" fontId="13" fillId="0" borderId="4">
      <alignment horizontal="left" vertical="top" wrapText="1"/>
    </xf>
    <xf numFmtId="0" fontId="18" fillId="0" borderId="0">
      <alignment horizontal="left" vertical="top"/>
    </xf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5" borderId="9" applyNumberFormat="0" applyAlignment="0" applyProtection="0"/>
    <xf numFmtId="0" fontId="20" fillId="25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11" borderId="10" applyNumberFormat="0">
      <alignment horizontal="right" vertical="top"/>
    </xf>
    <xf numFmtId="0" fontId="13" fillId="2" borderId="10" applyNumberFormat="0">
      <alignment horizontal="right" vertical="top"/>
    </xf>
    <xf numFmtId="0" fontId="13" fillId="0" borderId="4" applyNumberFormat="0">
      <alignment horizontal="right" vertical="top"/>
    </xf>
    <xf numFmtId="0" fontId="13" fillId="0" borderId="4" applyNumberFormat="0">
      <alignment horizontal="right" vertical="top"/>
    </xf>
    <xf numFmtId="0" fontId="13" fillId="22" borderId="10" applyNumberFormat="0">
      <alignment horizontal="right" vertical="top"/>
    </xf>
    <xf numFmtId="0" fontId="13" fillId="0" borderId="4" applyNumberFormat="0">
      <alignment horizontal="right" vertical="top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27" borderId="11" applyNumberFormat="0" applyFont="0" applyAlignment="0" applyProtection="0"/>
    <xf numFmtId="0" fontId="13" fillId="27" borderId="11" applyNumberFormat="0" applyFont="0" applyAlignment="0" applyProtection="0"/>
    <xf numFmtId="0" fontId="13" fillId="27" borderId="11" applyNumberFormat="0" applyFont="0" applyAlignment="0" applyProtection="0"/>
    <xf numFmtId="0" fontId="13" fillId="27" borderId="11" applyNumberFormat="0" applyFont="0" applyAlignment="0" applyProtection="0"/>
    <xf numFmtId="49" fontId="28" fillId="26" borderId="4">
      <alignment horizontal="left" vertical="top" wrapText="1"/>
    </xf>
    <xf numFmtId="49" fontId="13" fillId="0" borderId="4">
      <alignment horizontal="left" vertical="top" wrapText="1"/>
    </xf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13" fillId="24" borderId="4">
      <alignment horizontal="left" vertical="top" wrapText="1"/>
    </xf>
    <xf numFmtId="0" fontId="13" fillId="0" borderId="4">
      <alignment horizontal="left" vertical="top" wrapText="1"/>
    </xf>
  </cellStyleXfs>
  <cellXfs count="13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5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152">
    <cellStyle name="20% - Акцент1 2" xfId="4"/>
    <cellStyle name="20% - Акцент1 3" xfId="5"/>
    <cellStyle name="20% - Акцент2 2" xfId="6"/>
    <cellStyle name="20% - Акцент2 3" xfId="7"/>
    <cellStyle name="20% - Акцент3 2" xfId="8"/>
    <cellStyle name="20% - Акцент3 3" xfId="9"/>
    <cellStyle name="20% - Акцент4 2" xfId="10"/>
    <cellStyle name="20% - Акцент4 3" xfId="11"/>
    <cellStyle name="20% - Акцент5 2" xfId="12"/>
    <cellStyle name="20% - Акцент5 3" xfId="13"/>
    <cellStyle name="20% - Акцент6 2" xfId="14"/>
    <cellStyle name="20% - Акцент6 3" xfId="15"/>
    <cellStyle name="40% - Акцент1 2" xfId="16"/>
    <cellStyle name="40% - Акцент1 3" xfId="17"/>
    <cellStyle name="40% - Акцент2 2" xfId="18"/>
    <cellStyle name="40% - Акцент2 3" xfId="19"/>
    <cellStyle name="40% - Акцент3 2" xfId="20"/>
    <cellStyle name="40% - Акцент3 3" xfId="21"/>
    <cellStyle name="40% - Акцент4 2" xfId="22"/>
    <cellStyle name="40% - Акцент4 3" xfId="23"/>
    <cellStyle name="40% - Акцент5 2" xfId="24"/>
    <cellStyle name="40% - Акцент5 3" xfId="25"/>
    <cellStyle name="40% - Акцент6 2" xfId="26"/>
    <cellStyle name="40% - Акцент6 3" xfId="27"/>
    <cellStyle name="60% - Акцент1 2" xfId="28"/>
    <cellStyle name="60% - Акцент1 3" xfId="29"/>
    <cellStyle name="60% - Акцент2 2" xfId="30"/>
    <cellStyle name="60% - Акцент2 3" xfId="31"/>
    <cellStyle name="60% - Акцент3 2" xfId="32"/>
    <cellStyle name="60% - Акцент3 3" xfId="33"/>
    <cellStyle name="60% - Акцент4 2" xfId="34"/>
    <cellStyle name="60% - Акцент4 3" xfId="35"/>
    <cellStyle name="60% - Акцент5 2" xfId="36"/>
    <cellStyle name="60% - Акцент5 3" xfId="37"/>
    <cellStyle name="60% - Акцент6 2" xfId="38"/>
    <cellStyle name="60% - Акцент6 3" xfId="39"/>
    <cellStyle name="Акцент1 2" xfId="40"/>
    <cellStyle name="Акцент1 3" xfId="41"/>
    <cellStyle name="Акцент2 2" xfId="42"/>
    <cellStyle name="Акцент2 3" xfId="43"/>
    <cellStyle name="Акцент3 2" xfId="44"/>
    <cellStyle name="Акцент3 3" xfId="45"/>
    <cellStyle name="Акцент4 2" xfId="46"/>
    <cellStyle name="Акцент4 3" xfId="47"/>
    <cellStyle name="Акцент5 2" xfId="48"/>
    <cellStyle name="Акцент5 3" xfId="49"/>
    <cellStyle name="Акцент6 2" xfId="50"/>
    <cellStyle name="Акцент6 3" xfId="51"/>
    <cellStyle name="Ввод  2" xfId="52"/>
    <cellStyle name="Ввод  3" xfId="53"/>
    <cellStyle name="Вывод 2" xfId="54"/>
    <cellStyle name="Вывод 3" xfId="55"/>
    <cellStyle name="Вычисление 2" xfId="56"/>
    <cellStyle name="Вычисление 3" xfId="57"/>
    <cellStyle name="Данные (редактируемые)" xfId="58"/>
    <cellStyle name="Данные (только для чтения)" xfId="59"/>
    <cellStyle name="Данные для удаления" xfId="60"/>
    <cellStyle name="Заголовки полей" xfId="61"/>
    <cellStyle name="Заголовки полей [печать]" xfId="62"/>
    <cellStyle name="Заголовок 1 2" xfId="63"/>
    <cellStyle name="Заголовок 1 3" xfId="64"/>
    <cellStyle name="Заголовок 2 2" xfId="65"/>
    <cellStyle name="Заголовок 2 3" xfId="66"/>
    <cellStyle name="Заголовок 3 2" xfId="67"/>
    <cellStyle name="Заголовок 3 3" xfId="68"/>
    <cellStyle name="Заголовок 4 2" xfId="69"/>
    <cellStyle name="Заголовок 4 3" xfId="70"/>
    <cellStyle name="Заголовок меры" xfId="71"/>
    <cellStyle name="Заголовок показателя [печать]" xfId="72"/>
    <cellStyle name="Заголовок показателя константы" xfId="73"/>
    <cellStyle name="Заголовок результата расчета" xfId="74"/>
    <cellStyle name="Заголовок свободного показателя" xfId="75"/>
    <cellStyle name="Значение фильтра" xfId="76"/>
    <cellStyle name="Значение фильтра [печать]" xfId="77"/>
    <cellStyle name="Информация о задаче" xfId="78"/>
    <cellStyle name="Итог 2" xfId="79"/>
    <cellStyle name="Итог 3" xfId="80"/>
    <cellStyle name="Контрольная ячейка 2" xfId="81"/>
    <cellStyle name="Контрольная ячейка 3" xfId="82"/>
    <cellStyle name="Название 2" xfId="83"/>
    <cellStyle name="Название 3" xfId="84"/>
    <cellStyle name="Нейтральный 2" xfId="85"/>
    <cellStyle name="Нейтральный 3" xfId="86"/>
    <cellStyle name="Обычный" xfId="0" builtinId="0"/>
    <cellStyle name="Обычный 10" xfId="87"/>
    <cellStyle name="Обычный 11" xfId="88"/>
    <cellStyle name="Обычный 12" xfId="89"/>
    <cellStyle name="Обычный 12 2" xfId="90"/>
    <cellStyle name="Обычный 13" xfId="91"/>
    <cellStyle name="Обычный 13 2" xfId="92"/>
    <cellStyle name="Обычный 13 2 2" xfId="93"/>
    <cellStyle name="Обычный 14" xfId="94"/>
    <cellStyle name="Обычный 2" xfId="1"/>
    <cellStyle name="Обычный 2 2" xfId="3"/>
    <cellStyle name="Обычный 2 2 2" xfId="95"/>
    <cellStyle name="Обычный 2 3" xfId="96"/>
    <cellStyle name="Обычный 2 3 2" xfId="97"/>
    <cellStyle name="Обычный 2 3 2 2" xfId="98"/>
    <cellStyle name="Обычный 2 3 2 3" xfId="99"/>
    <cellStyle name="Обычный 2 3 3" xfId="100"/>
    <cellStyle name="Обычный 2 3 4" xfId="101"/>
    <cellStyle name="Обычный 2 4" xfId="102"/>
    <cellStyle name="Обычный 2 5" xfId="103"/>
    <cellStyle name="Обычный 2 6" xfId="104"/>
    <cellStyle name="Обычный 3" xfId="2"/>
    <cellStyle name="Обычный 3 2" xfId="105"/>
    <cellStyle name="Обычный 3 2 2" xfId="106"/>
    <cellStyle name="Обычный 3 3" xfId="107"/>
    <cellStyle name="Обычный 3 4" xfId="108"/>
    <cellStyle name="Обычный 35" xfId="109"/>
    <cellStyle name="Обычный 36" xfId="110"/>
    <cellStyle name="Обычный 4" xfId="111"/>
    <cellStyle name="Обычный 4 2" xfId="112"/>
    <cellStyle name="Обычный 4 3" xfId="113"/>
    <cellStyle name="Обычный 5" xfId="114"/>
    <cellStyle name="Обычный 6" xfId="115"/>
    <cellStyle name="Обычный 6 2" xfId="116"/>
    <cellStyle name="Обычный 7" xfId="117"/>
    <cellStyle name="Обычный 7 2" xfId="118"/>
    <cellStyle name="Обычный 7 3" xfId="119"/>
    <cellStyle name="Обычный 7 4" xfId="120"/>
    <cellStyle name="Обычный 8" xfId="121"/>
    <cellStyle name="Обычный 9" xfId="122"/>
    <cellStyle name="Отдельная ячейка" xfId="123"/>
    <cellStyle name="Отдельная ячейка - константа" xfId="124"/>
    <cellStyle name="Отдельная ячейка - константа [печать]" xfId="125"/>
    <cellStyle name="Отдельная ячейка [печать]" xfId="126"/>
    <cellStyle name="Отдельная ячейка-результат" xfId="127"/>
    <cellStyle name="Отдельная ячейка-результат [печать]" xfId="128"/>
    <cellStyle name="Плохой 2" xfId="129"/>
    <cellStyle name="Плохой 3" xfId="130"/>
    <cellStyle name="Пояснение 2" xfId="131"/>
    <cellStyle name="Пояснение 3" xfId="132"/>
    <cellStyle name="Примечание 2" xfId="133"/>
    <cellStyle name="Примечание 3" xfId="134"/>
    <cellStyle name="Примечание 4" xfId="135"/>
    <cellStyle name="Примечание 5" xfId="136"/>
    <cellStyle name="Свойства элементов измерения" xfId="137"/>
    <cellStyle name="Свойства элементов измерения [печать]" xfId="138"/>
    <cellStyle name="Связанная ячейка 2" xfId="139"/>
    <cellStyle name="Связанная ячейка 3" xfId="140"/>
    <cellStyle name="Текст предупреждения 2" xfId="141"/>
    <cellStyle name="Текст предупреждения 3" xfId="142"/>
    <cellStyle name="Финансовый 2" xfId="143"/>
    <cellStyle name="Финансовый 2 2" xfId="144"/>
    <cellStyle name="Финансовый 2 3" xfId="145"/>
    <cellStyle name="Финансовый 3" xfId="146"/>
    <cellStyle name="Финансовый 3 2" xfId="147"/>
    <cellStyle name="Хороший 2" xfId="148"/>
    <cellStyle name="Хороший 3" xfId="149"/>
    <cellStyle name="Элементы осей" xfId="150"/>
    <cellStyle name="Элементы осей [печать]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90" zoomScaleNormal="100" zoomScaleSheetLayoutView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14" sqref="H14"/>
    </sheetView>
  </sheetViews>
  <sheetFormatPr defaultRowHeight="15" x14ac:dyDescent="0.25"/>
  <cols>
    <col min="1" max="1" width="3.140625" bestFit="1" customWidth="1"/>
    <col min="2" max="2" width="27.140625" customWidth="1"/>
    <col min="3" max="3" width="17.42578125" customWidth="1"/>
    <col min="4" max="5" width="15.42578125" customWidth="1"/>
    <col min="6" max="6" width="20.28515625" customWidth="1"/>
    <col min="7" max="7" width="23.28515625" customWidth="1"/>
    <col min="10" max="11" width="18.5703125" customWidth="1"/>
  </cols>
  <sheetData>
    <row r="1" spans="1:7" ht="41.25" customHeight="1" x14ac:dyDescent="0.25">
      <c r="B1" s="9" t="s">
        <v>24</v>
      </c>
      <c r="C1" s="9"/>
      <c r="D1" s="9"/>
      <c r="E1" s="9"/>
      <c r="F1" s="9"/>
      <c r="G1" s="9"/>
    </row>
    <row r="3" spans="1:7" ht="15" customHeight="1" x14ac:dyDescent="0.25">
      <c r="A3" s="11" t="s">
        <v>1</v>
      </c>
      <c r="B3" s="11" t="s">
        <v>2</v>
      </c>
      <c r="C3" s="8" t="s">
        <v>25</v>
      </c>
      <c r="D3" s="12" t="s">
        <v>0</v>
      </c>
      <c r="E3" s="8" t="s">
        <v>23</v>
      </c>
      <c r="F3" s="12" t="s">
        <v>27</v>
      </c>
      <c r="G3" s="8" t="s">
        <v>26</v>
      </c>
    </row>
    <row r="4" spans="1:7" ht="60" customHeight="1" x14ac:dyDescent="0.25">
      <c r="A4" s="11"/>
      <c r="B4" s="11"/>
      <c r="C4" s="8"/>
      <c r="D4" s="12"/>
      <c r="E4" s="8"/>
      <c r="F4" s="12"/>
      <c r="G4" s="8"/>
    </row>
    <row r="5" spans="1:7" x14ac:dyDescent="0.25">
      <c r="A5" s="1">
        <v>1</v>
      </c>
      <c r="B5" s="2" t="s">
        <v>3</v>
      </c>
      <c r="C5" s="3">
        <v>10298</v>
      </c>
      <c r="D5" s="3">
        <v>1206173.7341033332</v>
      </c>
      <c r="E5" s="3">
        <v>111776</v>
      </c>
      <c r="F5" s="3">
        <v>255393</v>
      </c>
      <c r="G5" s="6">
        <v>23555.772103333264</v>
      </c>
    </row>
    <row r="6" spans="1:7" x14ac:dyDescent="0.25">
      <c r="A6" s="1">
        <v>2</v>
      </c>
      <c r="B6" s="2" t="s">
        <v>4</v>
      </c>
      <c r="C6" s="3">
        <v>11535</v>
      </c>
      <c r="D6" s="3">
        <v>1510577.3347</v>
      </c>
      <c r="E6" s="3">
        <v>133837</v>
      </c>
      <c r="F6" s="3">
        <v>284512</v>
      </c>
      <c r="G6" s="6">
        <v>26423.959700000123</v>
      </c>
    </row>
    <row r="7" spans="1:7" x14ac:dyDescent="0.25">
      <c r="A7" s="1">
        <v>3</v>
      </c>
      <c r="B7" s="2" t="s">
        <v>5</v>
      </c>
      <c r="C7" s="3">
        <v>18818</v>
      </c>
      <c r="D7" s="3">
        <v>2145191.5441066669</v>
      </c>
      <c r="E7" s="3">
        <v>278787</v>
      </c>
      <c r="F7" s="3">
        <v>165044</v>
      </c>
      <c r="G7" s="6">
        <v>23373.759106667014</v>
      </c>
    </row>
    <row r="8" spans="1:7" x14ac:dyDescent="0.25">
      <c r="A8" s="1">
        <v>4</v>
      </c>
      <c r="B8" s="2" t="s">
        <v>6</v>
      </c>
      <c r="C8" s="3">
        <v>11921</v>
      </c>
      <c r="D8" s="3">
        <v>1505335.0801116668</v>
      </c>
      <c r="E8" s="3">
        <v>223083</v>
      </c>
      <c r="F8" s="3">
        <v>124789</v>
      </c>
      <c r="G8" s="6">
        <v>18302.915111666778</v>
      </c>
    </row>
    <row r="9" spans="1:7" x14ac:dyDescent="0.25">
      <c r="A9" s="1">
        <v>5</v>
      </c>
      <c r="B9" s="2" t="s">
        <v>7</v>
      </c>
      <c r="C9" s="3">
        <v>36621</v>
      </c>
      <c r="D9" s="3">
        <v>2476299.9337933334</v>
      </c>
      <c r="E9" s="3">
        <v>420138</v>
      </c>
      <c r="F9" s="3">
        <v>68912</v>
      </c>
      <c r="G9" s="6">
        <v>0</v>
      </c>
    </row>
    <row r="10" spans="1:7" x14ac:dyDescent="0.25">
      <c r="A10" s="1">
        <v>6</v>
      </c>
      <c r="B10" s="2" t="s">
        <v>8</v>
      </c>
      <c r="C10" s="3">
        <v>5975</v>
      </c>
      <c r="D10" s="3">
        <v>1025542.0934999998</v>
      </c>
      <c r="E10" s="3">
        <v>92081</v>
      </c>
      <c r="F10" s="3">
        <v>193469</v>
      </c>
      <c r="G10" s="6">
        <v>18145.041499999701</v>
      </c>
    </row>
    <row r="11" spans="1:7" x14ac:dyDescent="0.25">
      <c r="A11" s="1">
        <v>7</v>
      </c>
      <c r="B11" s="2" t="s">
        <v>9</v>
      </c>
      <c r="C11" s="3">
        <v>7108</v>
      </c>
      <c r="D11" s="3">
        <v>988088.52136666677</v>
      </c>
      <c r="E11" s="3">
        <v>99904</v>
      </c>
      <c r="F11" s="3">
        <v>210171</v>
      </c>
      <c r="G11" s="6">
        <v>19711.059366666828</v>
      </c>
    </row>
    <row r="12" spans="1:7" x14ac:dyDescent="0.25">
      <c r="A12" s="1">
        <v>8</v>
      </c>
      <c r="B12" s="2" t="s">
        <v>10</v>
      </c>
      <c r="C12" s="3">
        <v>10231</v>
      </c>
      <c r="D12" s="3">
        <v>1196895.2352850002</v>
      </c>
      <c r="E12" s="3">
        <v>201308</v>
      </c>
      <c r="F12" s="3">
        <v>119533</v>
      </c>
      <c r="G12" s="6">
        <v>16897.86728500016</v>
      </c>
    </row>
    <row r="13" spans="1:7" x14ac:dyDescent="0.25">
      <c r="A13" s="1">
        <v>9</v>
      </c>
      <c r="B13" s="2" t="s">
        <v>11</v>
      </c>
      <c r="C13" s="3">
        <v>7964</v>
      </c>
      <c r="D13" s="3">
        <v>1083037.0590316667</v>
      </c>
      <c r="E13" s="3">
        <v>100776</v>
      </c>
      <c r="F13" s="3">
        <v>214135</v>
      </c>
      <c r="G13" s="6">
        <v>20009.709031666745</v>
      </c>
    </row>
    <row r="14" spans="1:7" x14ac:dyDescent="0.25">
      <c r="A14" s="1">
        <v>10</v>
      </c>
      <c r="B14" s="2" t="s">
        <v>12</v>
      </c>
      <c r="C14" s="3">
        <v>14965</v>
      </c>
      <c r="D14" s="3">
        <v>1384492.2823916669</v>
      </c>
      <c r="E14" s="3">
        <v>232166</v>
      </c>
      <c r="F14" s="3">
        <v>165047</v>
      </c>
      <c r="G14" s="6">
        <v>21666.830391666968</v>
      </c>
    </row>
    <row r="15" spans="1:7" x14ac:dyDescent="0.25">
      <c r="A15" s="1">
        <v>11</v>
      </c>
      <c r="B15" s="2" t="s">
        <v>13</v>
      </c>
      <c r="C15" s="3">
        <v>8759</v>
      </c>
      <c r="D15" s="3">
        <v>1147903.9062333333</v>
      </c>
      <c r="E15" s="3">
        <v>117386</v>
      </c>
      <c r="F15" s="3">
        <v>186442</v>
      </c>
      <c r="G15" s="6">
        <v>18617.393233333249</v>
      </c>
    </row>
    <row r="16" spans="1:7" x14ac:dyDescent="0.25">
      <c r="A16" s="1">
        <v>12</v>
      </c>
      <c r="B16" s="2" t="s">
        <v>14</v>
      </c>
      <c r="C16" s="3">
        <v>1938</v>
      </c>
      <c r="D16" s="3">
        <v>343612.68302500003</v>
      </c>
      <c r="E16" s="3">
        <v>79698</v>
      </c>
      <c r="F16" s="3">
        <v>42985</v>
      </c>
      <c r="G16" s="6">
        <v>6591.7710250000237</v>
      </c>
    </row>
    <row r="17" spans="1:7" x14ac:dyDescent="0.25">
      <c r="A17" s="1">
        <v>13</v>
      </c>
      <c r="B17" s="2" t="s">
        <v>15</v>
      </c>
      <c r="C17" s="3">
        <v>6881</v>
      </c>
      <c r="D17" s="3">
        <v>935060.81794833334</v>
      </c>
      <c r="E17" s="3">
        <v>282166</v>
      </c>
      <c r="F17" s="3">
        <v>0</v>
      </c>
      <c r="G17" s="6">
        <v>0</v>
      </c>
    </row>
    <row r="18" spans="1:7" x14ac:dyDescent="0.25">
      <c r="A18" s="1">
        <v>14</v>
      </c>
      <c r="B18" s="2" t="s">
        <v>16</v>
      </c>
      <c r="C18" s="3">
        <v>19799</v>
      </c>
      <c r="D18" s="3">
        <v>2730140.4637366668</v>
      </c>
      <c r="E18" s="3">
        <v>241111</v>
      </c>
      <c r="F18" s="3">
        <v>197601</v>
      </c>
      <c r="G18" s="6">
        <v>24544.07873666659</v>
      </c>
    </row>
    <row r="19" spans="1:7" x14ac:dyDescent="0.25">
      <c r="A19" s="1">
        <v>15</v>
      </c>
      <c r="B19" s="2" t="s">
        <v>17</v>
      </c>
      <c r="C19" s="3">
        <v>5873</v>
      </c>
      <c r="D19" s="3">
        <v>631047.68098999991</v>
      </c>
      <c r="E19" s="3">
        <v>63924</v>
      </c>
      <c r="F19" s="3">
        <v>132128</v>
      </c>
      <c r="G19" s="6">
        <v>12372.010989999922</v>
      </c>
    </row>
    <row r="20" spans="1:7" x14ac:dyDescent="0.25">
      <c r="A20" s="1">
        <v>16</v>
      </c>
      <c r="B20" s="2" t="s">
        <v>18</v>
      </c>
      <c r="C20" s="3">
        <v>7488</v>
      </c>
      <c r="D20" s="3">
        <v>866736.69392333343</v>
      </c>
      <c r="E20" s="3">
        <v>83754</v>
      </c>
      <c r="F20" s="3">
        <v>205282</v>
      </c>
      <c r="G20" s="6">
        <v>18557.254923333414</v>
      </c>
    </row>
    <row r="21" spans="1:7" x14ac:dyDescent="0.25">
      <c r="A21" s="1">
        <v>17</v>
      </c>
      <c r="B21" s="2" t="s">
        <v>19</v>
      </c>
      <c r="C21" s="3">
        <v>8433</v>
      </c>
      <c r="D21" s="3">
        <v>947498.61048833339</v>
      </c>
      <c r="E21" s="3">
        <v>101442</v>
      </c>
      <c r="F21" s="3">
        <v>158211</v>
      </c>
      <c r="G21" s="6">
        <v>15761.741488333326</v>
      </c>
    </row>
    <row r="22" spans="1:7" x14ac:dyDescent="0.25">
      <c r="A22" s="1">
        <v>18</v>
      </c>
      <c r="B22" s="2" t="s">
        <v>20</v>
      </c>
      <c r="C22" s="3">
        <v>11895</v>
      </c>
      <c r="D22" s="3">
        <v>1010970.3126399999</v>
      </c>
      <c r="E22" s="3">
        <v>77343</v>
      </c>
      <c r="F22" s="3">
        <v>180049</v>
      </c>
      <c r="G22" s="6">
        <v>16204.85363999987</v>
      </c>
    </row>
    <row r="23" spans="1:7" x14ac:dyDescent="0.25">
      <c r="A23" s="1">
        <v>19</v>
      </c>
      <c r="B23" s="2" t="s">
        <v>21</v>
      </c>
      <c r="C23" s="3">
        <v>131981</v>
      </c>
      <c r="D23" s="3">
        <v>7569487.5981850009</v>
      </c>
      <c r="E23" s="3">
        <v>2250097</v>
      </c>
      <c r="F23" s="3">
        <v>0</v>
      </c>
      <c r="G23" s="6">
        <v>0</v>
      </c>
    </row>
    <row r="24" spans="1:7" x14ac:dyDescent="0.25">
      <c r="A24" s="10" t="s">
        <v>22</v>
      </c>
      <c r="B24" s="10"/>
      <c r="C24" s="5">
        <f>SUM(C5:C23)</f>
        <v>338483</v>
      </c>
      <c r="D24" s="5">
        <f>SUM(D5:D23)</f>
        <v>30704091.585560001</v>
      </c>
      <c r="E24" s="5">
        <f>SUM(E5:E23)</f>
        <v>5190777</v>
      </c>
      <c r="F24" s="5">
        <f t="shared" ref="F24" si="0">SUM(F5:F23)</f>
        <v>2903703</v>
      </c>
      <c r="G24" s="7">
        <f t="shared" ref="G24" si="1">SUM(G5:G23)</f>
        <v>300736.01763333398</v>
      </c>
    </row>
    <row r="28" spans="1:7" x14ac:dyDescent="0.25">
      <c r="C28" s="4"/>
      <c r="D28" s="4"/>
      <c r="E28" s="4"/>
    </row>
    <row r="29" spans="1:7" x14ac:dyDescent="0.25">
      <c r="E29" s="4"/>
    </row>
  </sheetData>
  <mergeCells count="9">
    <mergeCell ref="G3:G4"/>
    <mergeCell ref="B1:G1"/>
    <mergeCell ref="A24:B24"/>
    <mergeCell ref="B3:B4"/>
    <mergeCell ref="A3:A4"/>
    <mergeCell ref="C3:C4"/>
    <mergeCell ref="E3:E4"/>
    <mergeCell ref="D3:D4"/>
    <mergeCell ref="F3:F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дот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Алдынай Сергеевна</dc:creator>
  <cp:lastModifiedBy>Куулар Чаяна Омаковна</cp:lastModifiedBy>
  <cp:lastPrinted>2025-11-01T07:52:19Z</cp:lastPrinted>
  <dcterms:created xsi:type="dcterms:W3CDTF">2024-10-31T19:09:11Z</dcterms:created>
  <dcterms:modified xsi:type="dcterms:W3CDTF">2025-11-01T07:53:26Z</dcterms:modified>
</cp:coreProperties>
</file>